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 диска С\СКДО\Сат М.М\ТЗ\ТЗ 2022\ТЗ на поставку запасных частей к выключателям\"/>
    </mc:Choice>
  </mc:AlternateContent>
  <bookViews>
    <workbookView xWindow="0" yWindow="60" windowWidth="18255" windowHeight="135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6" i="1"/>
  <c r="G37" i="1" l="1"/>
</calcChain>
</file>

<file path=xl/sharedStrings.xml><?xml version="1.0" encoding="utf-8"?>
<sst xmlns="http://schemas.openxmlformats.org/spreadsheetml/2006/main" count="103" uniqueCount="73">
  <si>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</si>
  <si>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</si>
  <si>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</si>
  <si>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</si>
  <si>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</si>
  <si>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</si>
  <si>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</si>
  <si>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</si>
  <si>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</si>
  <si>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</si>
  <si>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запасных частей к выключателям</t>
  </si>
  <si>
    <t>Изолятор 8СЯ.720.009</t>
  </si>
  <si>
    <t>Колпачок 8КА.307.002</t>
  </si>
  <si>
    <t>Кольцо 8БП.370.048</t>
  </si>
  <si>
    <t>Контакт 5БП.551.726</t>
  </si>
  <si>
    <t>Контакт 5СЯ.551.111</t>
  </si>
  <si>
    <t>Контакт 5СЯ.551.113</t>
  </si>
  <si>
    <t>Контакт ВИЕЦ.685.174.001</t>
  </si>
  <si>
    <t>Контакт ВИЕЦ.685.174.002</t>
  </si>
  <si>
    <t>Контакт КМК-Б21-6-22400</t>
  </si>
  <si>
    <t>Ламель 5КА.572.003</t>
  </si>
  <si>
    <t>Ламель 5СЯ.572.000</t>
  </si>
  <si>
    <t>Перемычка 5БП.585.145</t>
  </si>
  <si>
    <t>Прокладка 8КА.371.054</t>
  </si>
  <si>
    <t>Прокладка 8БП.155.022</t>
  </si>
  <si>
    <t>Прокладка 8КА.371.056</t>
  </si>
  <si>
    <t>Прокладка 8КА.710.00Н</t>
  </si>
  <si>
    <t>Прокладка 8СЯ.371.198</t>
  </si>
  <si>
    <t>Прокладка ВИЕЦ.686.451.001</t>
  </si>
  <si>
    <t>Пружина КЛ8.281.026</t>
  </si>
  <si>
    <t>Стекло маслоуказателя 8КА.724.009</t>
  </si>
  <si>
    <t>Стержень 5КА.540.017-02</t>
  </si>
  <si>
    <t>Траверса ВИЕЦ 685.111.002</t>
  </si>
  <si>
    <t>Трубка стеклянная 8БП.771.213-02</t>
  </si>
  <si>
    <t>Уплотнение ВИЕЦ.754.127.001</t>
  </si>
  <si>
    <t>Штанга 5БП.743.093</t>
  </si>
  <si>
    <t>Ролик 8КА.221.036</t>
  </si>
  <si>
    <t>Кольцо 010-014-25-2-2 ГОСТ 9833-73</t>
  </si>
  <si>
    <t>Кольцо 8СЯ.370.441</t>
  </si>
  <si>
    <t>Кольцо 8СЯ.370.443</t>
  </si>
  <si>
    <t>Кольцо 8СЯ.370.470</t>
  </si>
  <si>
    <t>Трубка 8СЯ.770.130</t>
  </si>
  <si>
    <t>3418000656</t>
  </si>
  <si>
    <t>3439000170</t>
  </si>
  <si>
    <t>2531100001</t>
  </si>
  <si>
    <t>3418000215</t>
  </si>
  <si>
    <t>3418000222</t>
  </si>
  <si>
    <t>3418000205</t>
  </si>
  <si>
    <t>3418000043</t>
  </si>
  <si>
    <t>3418000168</t>
  </si>
  <si>
    <t>3418000124</t>
  </si>
  <si>
    <t>3418000125</t>
  </si>
  <si>
    <t>3429200090</t>
  </si>
  <si>
    <t>3418000169</t>
  </si>
  <si>
    <t>3418000894</t>
  </si>
  <si>
    <t>3418000895</t>
  </si>
  <si>
    <t>3418000249</t>
  </si>
  <si>
    <t>3418000073</t>
  </si>
  <si>
    <t>3418000025</t>
  </si>
  <si>
    <t>2531600030</t>
  </si>
  <si>
    <t>3429200159</t>
  </si>
  <si>
    <t>3439000161</t>
  </si>
  <si>
    <t>3418000141</t>
  </si>
  <si>
    <t>3418000737</t>
  </si>
  <si>
    <t>3418000500</t>
  </si>
  <si>
    <t>4229000006</t>
  </si>
  <si>
    <t>3439000037</t>
  </si>
  <si>
    <t>3418000901</t>
  </si>
  <si>
    <t>3418000317</t>
  </si>
  <si>
    <t>5925000002</t>
  </si>
  <si>
    <t>3418000101</t>
  </si>
  <si>
    <t>2531000016</t>
  </si>
  <si>
    <t>3418000981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</si>
</sst>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"/>
  <sheetViews>
    <sheetView tabSelected="1" zoomScale="85" zoomScaleNormal="85" workbookViewId="0">
      <selection activeCell="F11" sqref="F11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9" t="s">
        <v>8</v>
      </c>
      <c r="F2" s="19"/>
      <c r="G2" s="19"/>
    </row>
    <row r="3" spans="1:7" ht="25.5" customHeight="1" x14ac:dyDescent="0.25">
      <c r="B3" s="24" t="s">
        <v>10</v>
      </c>
      <c r="C3" s="24"/>
      <c r="D3" s="24"/>
      <c r="E3" s="24"/>
      <c r="F3" s="24"/>
      <c r="G3" s="24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5">
      <c r="A6" s="4">
        <v>1</v>
      </c>
      <c r="B6" s="5" t="s">
        <v>42</v>
      </c>
      <c r="C6" s="14" t="s">
        <v>11</v>
      </c>
      <c r="D6" s="15" t="s">
        <v>9</v>
      </c>
      <c r="E6" s="8">
        <v>15</v>
      </c>
      <c r="F6" s="12">
        <f>G6/E6</f>
        <v>499.2</v>
      </c>
      <c r="G6" s="16">
        <v>7488</v>
      </c>
    </row>
    <row r="7" spans="1:7" s="11" customFormat="1" ht="15.75" x14ac:dyDescent="0.25">
      <c r="A7" s="4">
        <v>2</v>
      </c>
      <c r="B7" s="5" t="s">
        <v>43</v>
      </c>
      <c r="C7" s="14" t="s">
        <v>12</v>
      </c>
      <c r="D7" s="15" t="s">
        <v>9</v>
      </c>
      <c r="E7" s="8">
        <v>50</v>
      </c>
      <c r="F7" s="12">
        <f t="shared" ref="F7:F36" si="0">G7/E7</f>
        <v>51.12</v>
      </c>
      <c r="G7" s="16">
        <v>2556</v>
      </c>
    </row>
    <row r="8" spans="1:7" s="11" customFormat="1" ht="31.5" x14ac:dyDescent="0.25">
      <c r="A8" s="4">
        <v>3</v>
      </c>
      <c r="B8" s="5" t="s">
        <v>44</v>
      </c>
      <c r="C8" s="14" t="s">
        <v>37</v>
      </c>
      <c r="D8" s="15" t="s">
        <v>9</v>
      </c>
      <c r="E8" s="8">
        <v>3</v>
      </c>
      <c r="F8" s="12">
        <f t="shared" si="0"/>
        <v>8.74</v>
      </c>
      <c r="G8" s="16">
        <v>26.22</v>
      </c>
    </row>
    <row r="9" spans="1:7" s="11" customFormat="1" ht="15.75" x14ac:dyDescent="0.25">
      <c r="A9" s="4">
        <v>4</v>
      </c>
      <c r="B9" s="5" t="s">
        <v>45</v>
      </c>
      <c r="C9" s="14" t="s">
        <v>13</v>
      </c>
      <c r="D9" s="15" t="s">
        <v>9</v>
      </c>
      <c r="E9" s="8">
        <v>6</v>
      </c>
      <c r="F9" s="12">
        <f t="shared" si="0"/>
        <v>43.68</v>
      </c>
      <c r="G9" s="16">
        <v>262.08</v>
      </c>
    </row>
    <row r="10" spans="1:7" s="11" customFormat="1" ht="15.75" x14ac:dyDescent="0.25">
      <c r="A10" s="4">
        <v>5</v>
      </c>
      <c r="B10" s="5" t="s">
        <v>46</v>
      </c>
      <c r="C10" s="14" t="s">
        <v>38</v>
      </c>
      <c r="D10" s="15" t="s">
        <v>9</v>
      </c>
      <c r="E10" s="8">
        <v>3</v>
      </c>
      <c r="F10" s="12">
        <f t="shared" si="0"/>
        <v>69.89</v>
      </c>
      <c r="G10" s="16">
        <v>209.67</v>
      </c>
    </row>
    <row r="11" spans="1:7" s="11" customFormat="1" ht="24.75" customHeight="1" x14ac:dyDescent="0.25">
      <c r="A11" s="4">
        <v>6</v>
      </c>
      <c r="B11" s="5" t="s">
        <v>47</v>
      </c>
      <c r="C11" s="14" t="s">
        <v>39</v>
      </c>
      <c r="D11" s="15" t="s">
        <v>9</v>
      </c>
      <c r="E11" s="8">
        <v>3</v>
      </c>
      <c r="F11" s="12">
        <f t="shared" si="0"/>
        <v>131.04</v>
      </c>
      <c r="G11" s="16">
        <v>393.12</v>
      </c>
    </row>
    <row r="12" spans="1:7" s="17" customFormat="1" ht="24.75" customHeight="1" x14ac:dyDescent="0.25">
      <c r="A12" s="4">
        <v>7</v>
      </c>
      <c r="B12" s="5" t="s">
        <v>48</v>
      </c>
      <c r="C12" s="14" t="s">
        <v>40</v>
      </c>
      <c r="D12" s="15" t="s">
        <v>9</v>
      </c>
      <c r="E12" s="8">
        <v>6</v>
      </c>
      <c r="F12" s="12">
        <f t="shared" si="0"/>
        <v>174.72</v>
      </c>
      <c r="G12" s="16">
        <v>1048.32</v>
      </c>
    </row>
    <row r="13" spans="1:7" s="17" customFormat="1" ht="24.75" customHeight="1" x14ac:dyDescent="0.25">
      <c r="A13" s="4">
        <v>8</v>
      </c>
      <c r="B13" s="5" t="s">
        <v>49</v>
      </c>
      <c r="C13" s="14" t="s">
        <v>14</v>
      </c>
      <c r="D13" s="15" t="s">
        <v>9</v>
      </c>
      <c r="E13" s="8">
        <v>3</v>
      </c>
      <c r="F13" s="12">
        <f t="shared" si="0"/>
        <v>2184</v>
      </c>
      <c r="G13" s="16">
        <v>6552</v>
      </c>
    </row>
    <row r="14" spans="1:7" s="17" customFormat="1" ht="24.75" customHeight="1" x14ac:dyDescent="0.25">
      <c r="A14" s="4">
        <v>9</v>
      </c>
      <c r="B14" s="5" t="s">
        <v>50</v>
      </c>
      <c r="C14" s="14" t="s">
        <v>15</v>
      </c>
      <c r="D14" s="15" t="s">
        <v>9</v>
      </c>
      <c r="E14" s="8">
        <v>3</v>
      </c>
      <c r="F14" s="12">
        <f t="shared" si="0"/>
        <v>2808</v>
      </c>
      <c r="G14" s="16">
        <v>8424</v>
      </c>
    </row>
    <row r="15" spans="1:7" s="17" customFormat="1" ht="24.75" customHeight="1" x14ac:dyDescent="0.25">
      <c r="A15" s="4">
        <v>10</v>
      </c>
      <c r="B15" s="5" t="s">
        <v>51</v>
      </c>
      <c r="C15" s="14" t="s">
        <v>16</v>
      </c>
      <c r="D15" s="15" t="s">
        <v>9</v>
      </c>
      <c r="E15" s="8">
        <v>3</v>
      </c>
      <c r="F15" s="12">
        <f t="shared" si="0"/>
        <v>7176</v>
      </c>
      <c r="G15" s="16">
        <v>21528</v>
      </c>
    </row>
    <row r="16" spans="1:7" s="17" customFormat="1" ht="24.75" customHeight="1" x14ac:dyDescent="0.25">
      <c r="A16" s="4">
        <v>11</v>
      </c>
      <c r="B16" s="5" t="s">
        <v>52</v>
      </c>
      <c r="C16" s="14" t="s">
        <v>17</v>
      </c>
      <c r="D16" s="15" t="s">
        <v>9</v>
      </c>
      <c r="E16" s="8">
        <v>6</v>
      </c>
      <c r="F16" s="12">
        <f t="shared" si="0"/>
        <v>1255.8</v>
      </c>
      <c r="G16" s="16">
        <v>7534.8</v>
      </c>
    </row>
    <row r="17" spans="1:7" s="17" customFormat="1" ht="24.75" customHeight="1" x14ac:dyDescent="0.25">
      <c r="A17" s="4">
        <v>12</v>
      </c>
      <c r="B17" s="5" t="s">
        <v>53</v>
      </c>
      <c r="C17" s="14" t="s">
        <v>18</v>
      </c>
      <c r="D17" s="15" t="s">
        <v>9</v>
      </c>
      <c r="E17" s="8">
        <v>6</v>
      </c>
      <c r="F17" s="12">
        <f t="shared" si="0"/>
        <v>1583.3999999999999</v>
      </c>
      <c r="G17" s="16">
        <v>9500.4</v>
      </c>
    </row>
    <row r="18" spans="1:7" s="17" customFormat="1" ht="24.75" customHeight="1" x14ac:dyDescent="0.25">
      <c r="A18" s="4">
        <v>13</v>
      </c>
      <c r="B18" s="5" t="s">
        <v>54</v>
      </c>
      <c r="C18" s="14" t="s">
        <v>19</v>
      </c>
      <c r="D18" s="15" t="s">
        <v>9</v>
      </c>
      <c r="E18" s="8">
        <v>56</v>
      </c>
      <c r="F18" s="12">
        <f t="shared" si="0"/>
        <v>780</v>
      </c>
      <c r="G18" s="16">
        <v>43680</v>
      </c>
    </row>
    <row r="19" spans="1:7" s="17" customFormat="1" ht="24.75" customHeight="1" x14ac:dyDescent="0.25">
      <c r="A19" s="4">
        <v>14</v>
      </c>
      <c r="B19" s="5" t="s">
        <v>55</v>
      </c>
      <c r="C19" s="14" t="s">
        <v>20</v>
      </c>
      <c r="D19" s="15" t="s">
        <v>9</v>
      </c>
      <c r="E19" s="8">
        <v>60</v>
      </c>
      <c r="F19" s="12">
        <f t="shared" si="0"/>
        <v>572</v>
      </c>
      <c r="G19" s="16">
        <v>34320</v>
      </c>
    </row>
    <row r="20" spans="1:7" s="17" customFormat="1" ht="24.75" customHeight="1" x14ac:dyDescent="0.25">
      <c r="A20" s="4">
        <v>17</v>
      </c>
      <c r="B20" s="5" t="s">
        <v>56</v>
      </c>
      <c r="C20" s="14" t="s">
        <v>21</v>
      </c>
      <c r="D20" s="15" t="s">
        <v>9</v>
      </c>
      <c r="E20" s="8">
        <v>97</v>
      </c>
      <c r="F20" s="12">
        <f t="shared" si="0"/>
        <v>447.2</v>
      </c>
      <c r="G20" s="16">
        <v>43378.400000000001</v>
      </c>
    </row>
    <row r="21" spans="1:7" s="17" customFormat="1" ht="24.75" customHeight="1" x14ac:dyDescent="0.25">
      <c r="A21" s="4">
        <v>18</v>
      </c>
      <c r="B21" s="5" t="s">
        <v>57</v>
      </c>
      <c r="C21" s="14" t="s">
        <v>22</v>
      </c>
      <c r="D21" s="15" t="s">
        <v>9</v>
      </c>
      <c r="E21" s="8">
        <v>3</v>
      </c>
      <c r="F21" s="12">
        <f t="shared" si="0"/>
        <v>2740.98</v>
      </c>
      <c r="G21" s="16">
        <v>8222.94</v>
      </c>
    </row>
    <row r="22" spans="1:7" s="17" customFormat="1" ht="24.75" customHeight="1" x14ac:dyDescent="0.25">
      <c r="A22" s="4">
        <v>19</v>
      </c>
      <c r="B22" s="5" t="s">
        <v>58</v>
      </c>
      <c r="C22" s="14" t="s">
        <v>24</v>
      </c>
      <c r="D22" s="15" t="s">
        <v>9</v>
      </c>
      <c r="E22" s="8">
        <v>6</v>
      </c>
      <c r="F22" s="12">
        <f t="shared" si="0"/>
        <v>54.6</v>
      </c>
      <c r="G22" s="16">
        <v>327.60000000000002</v>
      </c>
    </row>
    <row r="23" spans="1:7" s="17" customFormat="1" ht="24.75" customHeight="1" x14ac:dyDescent="0.25">
      <c r="A23" s="4">
        <v>20</v>
      </c>
      <c r="B23" s="5" t="s">
        <v>59</v>
      </c>
      <c r="C23" s="14" t="s">
        <v>23</v>
      </c>
      <c r="D23" s="15" t="s">
        <v>9</v>
      </c>
      <c r="E23" s="8">
        <v>6</v>
      </c>
      <c r="F23" s="12">
        <f t="shared" si="0"/>
        <v>45.300000000000004</v>
      </c>
      <c r="G23" s="16">
        <v>271.8</v>
      </c>
    </row>
    <row r="24" spans="1:7" s="17" customFormat="1" ht="24.75" customHeight="1" x14ac:dyDescent="0.25">
      <c r="A24" s="4">
        <v>21</v>
      </c>
      <c r="B24" s="5" t="s">
        <v>60</v>
      </c>
      <c r="C24" s="14" t="s">
        <v>25</v>
      </c>
      <c r="D24" s="15" t="s">
        <v>9</v>
      </c>
      <c r="E24" s="8">
        <v>6</v>
      </c>
      <c r="F24" s="12">
        <f t="shared" si="0"/>
        <v>73.61</v>
      </c>
      <c r="G24" s="16">
        <v>441.66</v>
      </c>
    </row>
    <row r="25" spans="1:7" s="17" customFormat="1" ht="24.75" customHeight="1" x14ac:dyDescent="0.25">
      <c r="A25" s="4">
        <v>22</v>
      </c>
      <c r="B25" s="18" t="s">
        <v>61</v>
      </c>
      <c r="C25" s="14" t="s">
        <v>26</v>
      </c>
      <c r="D25" s="15" t="s">
        <v>9</v>
      </c>
      <c r="E25" s="8">
        <v>6</v>
      </c>
      <c r="F25" s="12">
        <f t="shared" si="0"/>
        <v>56.620000000000005</v>
      </c>
      <c r="G25" s="16">
        <v>339.72</v>
      </c>
    </row>
    <row r="26" spans="1:7" s="17" customFormat="1" ht="24.75" customHeight="1" x14ac:dyDescent="0.25">
      <c r="A26" s="4">
        <v>23</v>
      </c>
      <c r="B26" s="5" t="s">
        <v>62</v>
      </c>
      <c r="C26" s="14" t="s">
        <v>27</v>
      </c>
      <c r="D26" s="15" t="s">
        <v>9</v>
      </c>
      <c r="E26" s="8">
        <v>3</v>
      </c>
      <c r="F26" s="12">
        <f t="shared" si="0"/>
        <v>416</v>
      </c>
      <c r="G26" s="16">
        <v>1248</v>
      </c>
    </row>
    <row r="27" spans="1:7" s="17" customFormat="1" ht="24.75" customHeight="1" x14ac:dyDescent="0.25">
      <c r="A27" s="4">
        <v>24</v>
      </c>
      <c r="B27" s="5" t="s">
        <v>63</v>
      </c>
      <c r="C27" s="14" t="s">
        <v>28</v>
      </c>
      <c r="D27" s="15" t="s">
        <v>9</v>
      </c>
      <c r="E27" s="8">
        <v>6</v>
      </c>
      <c r="F27" s="12">
        <f t="shared" si="0"/>
        <v>4076.65</v>
      </c>
      <c r="G27" s="16">
        <v>24459.9</v>
      </c>
    </row>
    <row r="28" spans="1:7" s="17" customFormat="1" ht="24.75" customHeight="1" x14ac:dyDescent="0.25">
      <c r="A28" s="4">
        <v>25</v>
      </c>
      <c r="B28" s="5" t="s">
        <v>64</v>
      </c>
      <c r="C28" s="14" t="s">
        <v>29</v>
      </c>
      <c r="D28" s="15" t="s">
        <v>9</v>
      </c>
      <c r="E28" s="8">
        <v>1</v>
      </c>
      <c r="F28" s="12">
        <f t="shared" si="0"/>
        <v>1868.47</v>
      </c>
      <c r="G28" s="16">
        <v>1868.47</v>
      </c>
    </row>
    <row r="29" spans="1:7" s="17" customFormat="1" ht="24.75" customHeight="1" x14ac:dyDescent="0.25">
      <c r="A29" s="4">
        <v>26</v>
      </c>
      <c r="B29" s="5" t="s">
        <v>65</v>
      </c>
      <c r="C29" s="14" t="s">
        <v>36</v>
      </c>
      <c r="D29" s="15" t="s">
        <v>9</v>
      </c>
      <c r="E29" s="8">
        <v>6</v>
      </c>
      <c r="F29" s="12">
        <f t="shared" si="0"/>
        <v>214.22</v>
      </c>
      <c r="G29" s="16">
        <v>1285.32</v>
      </c>
    </row>
    <row r="30" spans="1:7" s="17" customFormat="1" ht="31.5" x14ac:dyDescent="0.25">
      <c r="A30" s="4">
        <v>27</v>
      </c>
      <c r="B30" s="5" t="s">
        <v>66</v>
      </c>
      <c r="C30" s="14" t="s">
        <v>30</v>
      </c>
      <c r="D30" s="15" t="s">
        <v>9</v>
      </c>
      <c r="E30" s="8">
        <v>8</v>
      </c>
      <c r="F30" s="12">
        <f t="shared" si="0"/>
        <v>141.96</v>
      </c>
      <c r="G30" s="16">
        <v>1135.68</v>
      </c>
    </row>
    <row r="31" spans="1:7" s="17" customFormat="1" ht="24.75" customHeight="1" x14ac:dyDescent="0.25">
      <c r="A31" s="4">
        <v>28</v>
      </c>
      <c r="B31" s="5" t="s">
        <v>67</v>
      </c>
      <c r="C31" s="14" t="s">
        <v>31</v>
      </c>
      <c r="D31" s="15" t="s">
        <v>9</v>
      </c>
      <c r="E31" s="8">
        <v>6</v>
      </c>
      <c r="F31" s="12">
        <f t="shared" si="0"/>
        <v>3848</v>
      </c>
      <c r="G31" s="16">
        <v>23088</v>
      </c>
    </row>
    <row r="32" spans="1:7" s="17" customFormat="1" ht="24.75" customHeight="1" x14ac:dyDescent="0.25">
      <c r="A32" s="4">
        <v>29</v>
      </c>
      <c r="B32" s="5" t="s">
        <v>68</v>
      </c>
      <c r="C32" s="14" t="s">
        <v>32</v>
      </c>
      <c r="D32" s="15" t="s">
        <v>9</v>
      </c>
      <c r="E32" s="8">
        <v>6</v>
      </c>
      <c r="F32" s="12">
        <f t="shared" si="0"/>
        <v>4416.38</v>
      </c>
      <c r="G32" s="16">
        <v>26498.28</v>
      </c>
    </row>
    <row r="33" spans="1:7" s="17" customFormat="1" ht="24.75" customHeight="1" x14ac:dyDescent="0.25">
      <c r="A33" s="4">
        <v>30</v>
      </c>
      <c r="B33" s="5" t="s">
        <v>69</v>
      </c>
      <c r="C33" s="14" t="s">
        <v>41</v>
      </c>
      <c r="D33" s="15" t="s">
        <v>9</v>
      </c>
      <c r="E33" s="8">
        <v>3</v>
      </c>
      <c r="F33" s="12">
        <f t="shared" si="0"/>
        <v>218.4</v>
      </c>
      <c r="G33" s="16">
        <v>655.20000000000005</v>
      </c>
    </row>
    <row r="34" spans="1:7" s="17" customFormat="1" ht="15.75" x14ac:dyDescent="0.25">
      <c r="A34" s="4">
        <v>31</v>
      </c>
      <c r="B34" s="5" t="s">
        <v>70</v>
      </c>
      <c r="C34" s="14" t="s">
        <v>33</v>
      </c>
      <c r="D34" s="15" t="s">
        <v>9</v>
      </c>
      <c r="E34" s="8">
        <v>3</v>
      </c>
      <c r="F34" s="12">
        <f t="shared" si="0"/>
        <v>317.07</v>
      </c>
      <c r="G34" s="16">
        <v>951.21</v>
      </c>
    </row>
    <row r="35" spans="1:7" s="17" customFormat="1" ht="15.75" x14ac:dyDescent="0.25">
      <c r="A35" s="4">
        <v>32</v>
      </c>
      <c r="B35" s="5" t="s">
        <v>71</v>
      </c>
      <c r="C35" s="14" t="s">
        <v>34</v>
      </c>
      <c r="D35" s="15" t="s">
        <v>9</v>
      </c>
      <c r="E35" s="8">
        <v>6</v>
      </c>
      <c r="F35" s="12">
        <f t="shared" si="0"/>
        <v>360.35999999999996</v>
      </c>
      <c r="G35" s="16">
        <v>2162.16</v>
      </c>
    </row>
    <row r="36" spans="1:7" s="17" customFormat="1" ht="15.75" x14ac:dyDescent="0.25">
      <c r="A36" s="4">
        <v>33</v>
      </c>
      <c r="B36" s="5" t="s">
        <v>72</v>
      </c>
      <c r="C36" s="14" t="s">
        <v>35</v>
      </c>
      <c r="D36" s="15" t="s">
        <v>9</v>
      </c>
      <c r="E36" s="8">
        <v>1</v>
      </c>
      <c r="F36" s="12">
        <f t="shared" si="0"/>
        <v>3283.97</v>
      </c>
      <c r="G36" s="16">
        <v>3283.97</v>
      </c>
    </row>
    <row r="37" spans="1:7" ht="13.35" customHeight="1" x14ac:dyDescent="0.25">
      <c r="A37" s="21" t="s">
        <v>7</v>
      </c>
      <c r="B37" s="22"/>
      <c r="C37" s="22"/>
      <c r="D37" s="22"/>
      <c r="E37" s="23"/>
      <c r="F37" s="9"/>
      <c r="G37" s="10">
        <f>SUM(G6:G36)</f>
        <v>283140.92</v>
      </c>
    </row>
    <row r="39" spans="1:7" ht="33.75" customHeight="1" x14ac:dyDescent="0.25">
      <c r="B39" s="20"/>
      <c r="C39" s="20"/>
      <c r="D39" s="20"/>
      <c r="E39" s="20"/>
      <c r="F39" s="20"/>
      <c r="G39" s="20"/>
    </row>
    <row r="40" spans="1:7" ht="57.75" customHeight="1" x14ac:dyDescent="0.25">
      <c r="B40" s="20"/>
      <c r="C40" s="20"/>
      <c r="D40" s="20"/>
      <c r="E40" s="20"/>
      <c r="F40" s="20"/>
      <c r="G40" s="20"/>
    </row>
  </sheetData>
  <autoFilter ref="A5:G5"/>
  <mergeCells count="4">
    <mergeCell ref="E2:G2"/>
    <mergeCell ref="B39:G40"/>
    <mergeCell ref="A37:E3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Менги Михайлович Сат</cp:lastModifiedBy>
  <cp:lastPrinted>2019-08-08T03:14:55Z</cp:lastPrinted>
  <dcterms:created xsi:type="dcterms:W3CDTF">2009-04-30T09:11:23Z</dcterms:created>
  <dcterms:modified xsi:type="dcterms:W3CDTF">2021-08-19T10:51:34Z</dcterms:modified>
</cp:coreProperties>
</file>